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1" i="1"/>
  <c r="G11" s="1"/>
  <c r="F10"/>
  <c r="G10" s="1"/>
  <c r="F9"/>
  <c r="G9" s="1"/>
  <c r="F13"/>
  <c r="G13" s="1"/>
  <c r="F8"/>
  <c r="G8" s="1"/>
  <c r="F6"/>
  <c r="G6" s="1"/>
  <c r="E14"/>
  <c r="F12"/>
  <c r="G12" s="1"/>
  <c r="F7"/>
  <c r="G7" s="1"/>
  <c r="F5"/>
  <c r="G5" s="1"/>
  <c r="F4"/>
  <c r="G4" s="1"/>
  <c r="F14" l="1"/>
  <c r="G14"/>
</calcChain>
</file>

<file path=xl/sharedStrings.xml><?xml version="1.0" encoding="utf-8"?>
<sst xmlns="http://schemas.openxmlformats.org/spreadsheetml/2006/main" count="39" uniqueCount="36">
  <si>
    <t>№/№</t>
  </si>
  <si>
    <t>наименование расходов</t>
  </si>
  <si>
    <t>период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</si>
  <si>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</si>
  <si>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</si>
  <si>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</si>
  <si>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</si>
  <si>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</si>
  <si>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</si>
  <si>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</si>
  <si>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</si>
  <si>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</si>
  <si>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</si>
  <si>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апрель</t>
  </si>
  <si>
    <t>экономист                                                      Т.Ю.Нихитько</t>
  </si>
  <si>
    <t>ноябрь</t>
  </si>
  <si>
    <t>материал для обслуж.электроустан.</t>
  </si>
  <si>
    <t>октябрь</t>
  </si>
  <si>
    <t>лабораторные испытания эл.устан.</t>
  </si>
  <si>
    <t>проверка вентканалов</t>
  </si>
  <si>
    <t>сент, октябрь</t>
  </si>
  <si>
    <t>перепрограммирование эл.счетчика</t>
  </si>
  <si>
    <t xml:space="preserve">ООО УК "Уют": Перечень затрат на МКД по ул.Свердлова,77 за 2014 год </t>
  </si>
  <si>
    <t>май</t>
  </si>
  <si>
    <t xml:space="preserve">ремонт кровли </t>
  </si>
  <si>
    <t>август,сентябрь</t>
  </si>
  <si>
    <t>ремонт подъезда</t>
  </si>
  <si>
    <t>хозтовары</t>
  </si>
  <si>
    <t>март</t>
  </si>
  <si>
    <t>т/о фасадных газопроводов</t>
  </si>
  <si>
    <t>Накопление на лицевом счете дома на 01.01.2014г- 186332,68 руб.</t>
  </si>
  <si>
    <t>Долг за жильцами на 01.01.2014г - 15145,60 руб.</t>
  </si>
  <si>
    <t>Начислено за техническое обслуживание дома за 2014 год - 85411,31 руб.</t>
  </si>
  <si>
    <t>Оплачено собственниками за 2014 год - 86123,19 руб.</t>
  </si>
  <si>
    <t>Долг за жильцами на 01.01.2015г - 14433,72 руб.</t>
  </si>
  <si>
    <t>Накопление на лицевом счете дома на 01.01.2015г - 187517,83 рублей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</si>
</sst>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J25" sqref="J2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22</v>
      </c>
      <c r="C1" s="1"/>
      <c r="D1" s="1"/>
      <c r="E1" s="1"/>
      <c r="F1" s="1"/>
    </row>
    <row r="2" spans="1:7">
      <c r="A2" t="s">
        <v>7</v>
      </c>
      <c r="B2" s="9" t="s">
        <v>0</v>
      </c>
      <c r="C2" s="9" t="s">
        <v>1</v>
      </c>
      <c r="D2" s="9" t="s">
        <v>2</v>
      </c>
      <c r="E2" s="9" t="s">
        <v>8</v>
      </c>
      <c r="F2" s="11" t="s">
        <v>11</v>
      </c>
      <c r="G2" s="8" t="s">
        <v>9</v>
      </c>
    </row>
    <row r="3" spans="1:7">
      <c r="B3" s="9"/>
      <c r="C3" s="9"/>
      <c r="D3" s="9"/>
      <c r="E3" s="9" t="s">
        <v>12</v>
      </c>
      <c r="F3" s="11" t="s">
        <v>10</v>
      </c>
      <c r="G3" s="8" t="s">
        <v>10</v>
      </c>
    </row>
    <row r="4" spans="1:7">
      <c r="A4">
        <v>751.35</v>
      </c>
      <c r="B4" s="4">
        <v>1</v>
      </c>
      <c r="C4" s="3" t="s">
        <v>29</v>
      </c>
      <c r="D4" s="3" t="s">
        <v>4</v>
      </c>
      <c r="E4" s="4">
        <v>469.77</v>
      </c>
      <c r="F4" s="5">
        <f>E4/A4</f>
        <v>0.62523457776003188</v>
      </c>
      <c r="G4" s="5">
        <f t="shared" ref="G4:G13" si="0">F4/12</f>
        <v>5.2102881480002659E-2</v>
      </c>
    </row>
    <row r="5" spans="1:7">
      <c r="B5" s="4">
        <v>2</v>
      </c>
      <c r="C5" s="3" t="s">
        <v>27</v>
      </c>
      <c r="D5" s="3" t="s">
        <v>15</v>
      </c>
      <c r="E5" s="4">
        <v>845</v>
      </c>
      <c r="F5" s="5">
        <f>E5/A4</f>
        <v>1.1246423105077528</v>
      </c>
      <c r="G5" s="7">
        <f t="shared" si="0"/>
        <v>9.372019254231273E-2</v>
      </c>
    </row>
    <row r="6" spans="1:7">
      <c r="B6" s="4">
        <v>3</v>
      </c>
      <c r="C6" s="3" t="s">
        <v>24</v>
      </c>
      <c r="D6" s="3" t="s">
        <v>25</v>
      </c>
      <c r="E6" s="4">
        <v>28727</v>
      </c>
      <c r="F6" s="5">
        <f>E6/A4</f>
        <v>38.233845744326878</v>
      </c>
      <c r="G6" s="7">
        <f t="shared" si="0"/>
        <v>3.1861538120272397</v>
      </c>
    </row>
    <row r="7" spans="1:7">
      <c r="B7" s="4">
        <v>4</v>
      </c>
      <c r="C7" s="3" t="s">
        <v>16</v>
      </c>
      <c r="D7" s="3" t="s">
        <v>13</v>
      </c>
      <c r="E7" s="4">
        <v>50</v>
      </c>
      <c r="F7" s="5">
        <f>E7/A4</f>
        <v>6.6546882278565242E-2</v>
      </c>
      <c r="G7" s="7">
        <f t="shared" si="0"/>
        <v>5.5455735232137699E-3</v>
      </c>
    </row>
    <row r="8" spans="1:7">
      <c r="B8" s="4">
        <v>5</v>
      </c>
      <c r="C8" s="3" t="s">
        <v>26</v>
      </c>
      <c r="D8" s="10" t="s">
        <v>20</v>
      </c>
      <c r="E8" s="4">
        <v>27040</v>
      </c>
      <c r="F8" s="5">
        <f>E8/A4</f>
        <v>35.988553936248088</v>
      </c>
      <c r="G8" s="7">
        <f t="shared" si="0"/>
        <v>2.9990461613540074</v>
      </c>
    </row>
    <row r="9" spans="1:7">
      <c r="B9" s="4">
        <v>6</v>
      </c>
      <c r="C9" s="3" t="s">
        <v>18</v>
      </c>
      <c r="D9" s="10" t="s">
        <v>28</v>
      </c>
      <c r="E9" s="4">
        <v>1431</v>
      </c>
      <c r="F9" s="5">
        <f>E9/A4</f>
        <v>1.9045717708125374</v>
      </c>
      <c r="G9" s="7">
        <f>F9/12</f>
        <v>0.15871431423437812</v>
      </c>
    </row>
    <row r="10" spans="1:7">
      <c r="B10" s="4">
        <v>7</v>
      </c>
      <c r="C10" s="3" t="s">
        <v>19</v>
      </c>
      <c r="D10" s="10" t="s">
        <v>23</v>
      </c>
      <c r="E10" s="4">
        <v>3060</v>
      </c>
      <c r="F10" s="5">
        <f>E10/A4</f>
        <v>4.0726691954481931</v>
      </c>
      <c r="G10" s="7">
        <f>F10/12</f>
        <v>0.33938909962068275</v>
      </c>
    </row>
    <row r="11" spans="1:7">
      <c r="B11" s="4">
        <v>8</v>
      </c>
      <c r="C11" s="3" t="s">
        <v>21</v>
      </c>
      <c r="D11" s="10" t="s">
        <v>17</v>
      </c>
      <c r="E11" s="4">
        <v>911.1</v>
      </c>
      <c r="F11" s="5">
        <f>E11/A4</f>
        <v>1.212617288880016</v>
      </c>
      <c r="G11" s="7">
        <f>F11/12</f>
        <v>0.10105144074000133</v>
      </c>
    </row>
    <row r="12" spans="1:7">
      <c r="B12" s="4">
        <v>9</v>
      </c>
      <c r="C12" s="4" t="s">
        <v>3</v>
      </c>
      <c r="D12" s="4" t="s">
        <v>4</v>
      </c>
      <c r="E12" s="4">
        <v>19831.02</v>
      </c>
      <c r="F12" s="5">
        <f>E12/A4</f>
        <v>26.39385106807746</v>
      </c>
      <c r="G12" s="7">
        <f t="shared" si="0"/>
        <v>2.1994875890064551</v>
      </c>
    </row>
    <row r="13" spans="1:7">
      <c r="B13" s="4">
        <v>10</v>
      </c>
      <c r="C13" s="4" t="s">
        <v>5</v>
      </c>
      <c r="D13" s="4" t="s">
        <v>4</v>
      </c>
      <c r="E13" s="4">
        <v>2573.15</v>
      </c>
      <c r="F13" s="5">
        <f>E13/A4</f>
        <v>3.4247022027018033</v>
      </c>
      <c r="G13" s="7">
        <f t="shared" si="0"/>
        <v>0.28539185022515029</v>
      </c>
    </row>
    <row r="14" spans="1:7">
      <c r="C14" s="1" t="s">
        <v>6</v>
      </c>
      <c r="D14" s="1"/>
      <c r="E14" s="1">
        <f>SUM(E4:E13)</f>
        <v>84938.04</v>
      </c>
      <c r="F14" s="6">
        <f>SUM(F4:F13)</f>
        <v>113.04723497704134</v>
      </c>
      <c r="G14" s="6">
        <f>SUM(G4:G13)</f>
        <v>9.4206029147534434</v>
      </c>
    </row>
    <row r="15" spans="1:7">
      <c r="C15" s="1"/>
      <c r="D15" s="1"/>
      <c r="E15" s="1"/>
      <c r="F15" s="6"/>
      <c r="G15" s="6"/>
    </row>
    <row r="16" spans="1:7">
      <c r="A16">
        <v>1</v>
      </c>
      <c r="B16" t="s">
        <v>30</v>
      </c>
    </row>
    <row r="17" spans="1:3">
      <c r="A17">
        <v>2</v>
      </c>
      <c r="B17" t="s">
        <v>32</v>
      </c>
    </row>
    <row r="18" spans="1:3">
      <c r="A18">
        <v>3</v>
      </c>
      <c r="B18" t="s">
        <v>31</v>
      </c>
    </row>
    <row r="19" spans="1:3">
      <c r="A19">
        <v>4</v>
      </c>
      <c r="B19" t="s">
        <v>33</v>
      </c>
    </row>
    <row r="20" spans="1:3">
      <c r="A20">
        <v>5</v>
      </c>
      <c r="B20" t="s">
        <v>34</v>
      </c>
    </row>
    <row r="21" spans="1:3">
      <c r="A21">
        <v>6</v>
      </c>
      <c r="B21" t="s">
        <v>35</v>
      </c>
    </row>
    <row r="23" spans="1:3">
      <c r="B23" s="2"/>
      <c r="C23" s="2"/>
    </row>
    <row r="24" spans="1:3">
      <c r="B24" s="2" t="s">
        <v>14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2015-02-17T13:55:27Z</dcterms:modified>
</cp:coreProperties>
</file>